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5760"/>
  </bookViews>
  <sheets>
    <sheet name="information" sheetId="7" r:id="rId1"/>
  </sheets>
  <calcPr calcId="162913"/>
</workbook>
</file>

<file path=xl/calcChain.xml><?xml version="1.0" encoding="utf-8"?>
<calcChain xmlns="http://schemas.openxmlformats.org/spreadsheetml/2006/main">
  <c r="D20" i="7" l="1"/>
  <c r="D19" i="7"/>
  <c r="C20" i="7"/>
  <c r="C19" i="7"/>
  <c r="E20" i="7"/>
  <c r="E19" i="7"/>
  <c r="B20" i="7"/>
  <c r="B19" i="7"/>
</calcChain>
</file>

<file path=xl/sharedStrings.xml><?xml version="1.0" encoding="utf-8"?>
<sst xmlns="http://schemas.openxmlformats.org/spreadsheetml/2006/main" count="150" uniqueCount="104">
  <si>
    <t>reference name</t>
  </si>
  <si>
    <t>original name</t>
  </si>
  <si>
    <t>saved_directory</t>
  </si>
  <si>
    <t>shot</t>
  </si>
  <si>
    <t>type</t>
  </si>
  <si>
    <t>workflow</t>
  </si>
  <si>
    <t>machine</t>
  </si>
  <si>
    <t>main ions</t>
  </si>
  <si>
    <t>zeff(0)</t>
  </si>
  <si>
    <t>Q</t>
  </si>
  <si>
    <t>mode transition</t>
  </si>
  <si>
    <t>confinement model</t>
  </si>
  <si>
    <t>pedestal model</t>
  </si>
  <si>
    <t>L-H transition model</t>
  </si>
  <si>
    <t>massNumber</t>
  </si>
  <si>
    <t>chargeNumber</t>
  </si>
  <si>
    <t>impurity ions</t>
  </si>
  <si>
    <t>ids1</t>
  </si>
  <si>
    <t>core_profile</t>
  </si>
  <si>
    <t>ids2</t>
  </si>
  <si>
    <t>ids3</t>
  </si>
  <si>
    <t>ids4</t>
  </si>
  <si>
    <t>equilibrium</t>
  </si>
  <si>
    <t>pf_active</t>
  </si>
  <si>
    <t>ids5</t>
  </si>
  <si>
    <t>ids5 n_times</t>
  </si>
  <si>
    <t>zeavg</t>
  </si>
  <si>
    <t>predictive</t>
  </si>
  <si>
    <t>CORISCA</t>
  </si>
  <si>
    <t>ITER</t>
  </si>
  <si>
    <t>L-H-L</t>
  </si>
  <si>
    <t>D-T</t>
  </si>
  <si>
    <t>Coppi-Tang</t>
  </si>
  <si>
    <t>Martin2008</t>
  </si>
  <si>
    <t>H98</t>
  </si>
  <si>
    <t>betaN</t>
  </si>
  <si>
    <t>betap</t>
  </si>
  <si>
    <t>li(3)</t>
  </si>
  <si>
    <t>fNI</t>
  </si>
  <si>
    <t>fGW</t>
  </si>
  <si>
    <t>ne(0)/neavg</t>
  </si>
  <si>
    <t>niavg(1)/neavg</t>
  </si>
  <si>
    <t>niavg(2)/neavg</t>
  </si>
  <si>
    <t>niavg(3)/neavg</t>
  </si>
  <si>
    <t>niavg(4)/neavg</t>
  </si>
  <si>
    <t>niavg(5)/neavg</t>
  </si>
  <si>
    <t>core_sources</t>
  </si>
  <si>
    <t>summary</t>
  </si>
  <si>
    <t>variable</t>
  </si>
  <si>
    <t>neavg [10e19/m3]</t>
  </si>
  <si>
    <t>Ip [MA]</t>
  </si>
  <si>
    <t>Bt [T]</t>
  </si>
  <si>
    <t>ne(0) [10e19/m3]</t>
  </si>
  <si>
    <t>Palpha [MW]</t>
  </si>
  <si>
    <t>Prad [MW]</t>
  </si>
  <si>
    <t>time for params [s]</t>
  </si>
  <si>
    <t>ids5_tstep [s]</t>
  </si>
  <si>
    <t>ids5_tend [s]</t>
  </si>
  <si>
    <t>ids5_tstart [s]</t>
  </si>
  <si>
    <t>p_hcd (flat-top) [MW]</t>
  </si>
  <si>
    <t>p_ec (flat-top) [MW]</t>
  </si>
  <si>
    <t>p_ic (flat-top) [MW]</t>
  </si>
  <si>
    <t>p_nbi (flat-top) [MW]</t>
  </si>
  <si>
    <t>p_lh (flat-top) [MW]</t>
  </si>
  <si>
    <t>corsica/hmode/scen2016/backwardP03/results</t>
  </si>
  <si>
    <t>H</t>
  </si>
  <si>
    <t>Be/W</t>
  </si>
  <si>
    <t>L</t>
  </si>
  <si>
    <t>comment1</t>
  </si>
  <si>
    <t>comment2</t>
  </si>
  <si>
    <t>comment3</t>
  </si>
  <si>
    <t>comment4</t>
  </si>
  <si>
    <t>comment5</t>
  </si>
  <si>
    <t>1/2/4/74</t>
  </si>
  <si>
    <t>1/4/9/184</t>
  </si>
  <si>
    <t>EPED1+SOLPS</t>
  </si>
  <si>
    <t>0.75*Pth used</t>
  </si>
  <si>
    <t>H_15_0MA_5_30T_W_26</t>
  </si>
  <si>
    <t>tFlattop=7s</t>
  </si>
  <si>
    <t>tFlattop&gt;500s</t>
  </si>
  <si>
    <t>corsica/hmode/scen2016/backwardP02/results</t>
  </si>
  <si>
    <t>He</t>
  </si>
  <si>
    <t>Te(pedtop) [keV]</t>
  </si>
  <si>
    <t>ne(pedtop) [10e19/m3]</t>
  </si>
  <si>
    <t>60% Ped, high ne peaking</t>
  </si>
  <si>
    <t>He_7_5MA_2_65T_W_56</t>
  </si>
  <si>
    <t>4/1/4/9/184</t>
  </si>
  <si>
    <t>2/1/2/4/74</t>
  </si>
  <si>
    <t>1/1/2/4/74</t>
  </si>
  <si>
    <t>2/3/4/9/184</t>
  </si>
  <si>
    <t>corsica/hmode/scen2016/backwardP01/results</t>
  </si>
  <si>
    <t>DT_15_0MA_5_3T_W_24</t>
  </si>
  <si>
    <t>last run</t>
  </si>
  <si>
    <t>nW/ne=1.0e-5</t>
  </si>
  <si>
    <t>H_5_0MA_1_77T_W_123</t>
  </si>
  <si>
    <t>15MA DT H-mode</t>
  </si>
  <si>
    <t>15MA Hyd. L-mode</t>
  </si>
  <si>
    <t>7.5MA He H-mode</t>
  </si>
  <si>
    <t>5MA Hyd. H-mode</t>
  </si>
  <si>
    <t>Scenarios</t>
  </si>
  <si>
    <t>DThmode24</t>
  </si>
  <si>
    <t>H26</t>
  </si>
  <si>
    <t>He56</t>
  </si>
  <si>
    <t>H123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</si>
</sst>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2" fontId="0" fillId="0" borderId="0" xfId="0" applyNumberFormat="1" applyFill="1" applyAlignment="1">
      <alignment horizontal="right"/>
    </xf>
    <xf numFmtId="11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0" fillId="2" borderId="0" xfId="0" applyFill="1" applyAlignment="1">
      <alignment horizontal="right"/>
    </xf>
    <xf numFmtId="11" fontId="0" fillId="2" borderId="0" xfId="0" applyNumberFormat="1" applyFill="1" applyAlignment="1">
      <alignment horizontal="right"/>
    </xf>
    <xf numFmtId="11" fontId="0" fillId="0" borderId="0" xfId="0" applyNumberFormat="1" applyFill="1" applyAlignment="1">
      <alignment horizontal="right"/>
    </xf>
    <xf numFmtId="11" fontId="0" fillId="0" borderId="0" xfId="0" applyNumberFormat="1" applyFill="1"/>
    <xf numFmtId="0" fontId="0" fillId="0" borderId="0" xfId="0" applyFill="1" applyAlignment="1">
      <alignment horizontal="left"/>
    </xf>
    <xf numFmtId="9" fontId="0" fillId="0" borderId="0" xfId="0" applyNumberFormat="1" applyFill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ill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16" workbookViewId="0">
      <selection activeCell="J12" sqref="J12"/>
    </sheetView>
  </sheetViews>
  <sheetFormatPr defaultRowHeight="15" x14ac:dyDescent="0.25"/>
  <cols>
    <col min="1" max="1" width="18" style="1" customWidth="1"/>
    <col min="2" max="2" width="23.140625" style="2" customWidth="1"/>
    <col min="3" max="3" width="22.7109375" style="2" customWidth="1"/>
    <col min="4" max="4" width="22" style="5" customWidth="1"/>
    <col min="5" max="5" width="22.85546875" style="2" customWidth="1"/>
  </cols>
  <sheetData>
    <row r="1" spans="1:5" x14ac:dyDescent="0.25">
      <c r="A1" s="18" t="s">
        <v>99</v>
      </c>
      <c r="B1" s="19" t="s">
        <v>95</v>
      </c>
      <c r="C1" s="19" t="s">
        <v>96</v>
      </c>
      <c r="D1" s="20" t="s">
        <v>97</v>
      </c>
      <c r="E1" s="19" t="s">
        <v>98</v>
      </c>
    </row>
    <row r="2" spans="1:5" x14ac:dyDescent="0.25">
      <c r="A2" s="18" t="s">
        <v>0</v>
      </c>
      <c r="B2" s="19" t="s">
        <v>100</v>
      </c>
      <c r="C2" s="19" t="s">
        <v>101</v>
      </c>
      <c r="D2" s="20" t="s">
        <v>102</v>
      </c>
      <c r="E2" s="19" t="s">
        <v>103</v>
      </c>
    </row>
    <row r="3" spans="1:5" ht="33.75" customHeight="1" x14ac:dyDescent="0.25">
      <c r="A3" s="15" t="s">
        <v>2</v>
      </c>
      <c r="B3" s="17" t="s">
        <v>90</v>
      </c>
      <c r="C3" s="16" t="s">
        <v>64</v>
      </c>
      <c r="D3" s="17" t="s">
        <v>80</v>
      </c>
      <c r="E3" s="16" t="s">
        <v>64</v>
      </c>
    </row>
    <row r="4" spans="1:5" x14ac:dyDescent="0.25">
      <c r="A4" s="1" t="s">
        <v>1</v>
      </c>
      <c r="B4" s="5" t="s">
        <v>91</v>
      </c>
      <c r="C4" s="2" t="s">
        <v>77</v>
      </c>
      <c r="D4" s="5" t="s">
        <v>85</v>
      </c>
      <c r="E4" s="2" t="s">
        <v>94</v>
      </c>
    </row>
    <row r="5" spans="1:5" x14ac:dyDescent="0.25">
      <c r="A5" s="1" t="s">
        <v>3</v>
      </c>
      <c r="B5" s="2">
        <v>130506</v>
      </c>
      <c r="C5" s="2">
        <v>100506</v>
      </c>
      <c r="D5" s="5">
        <v>110509</v>
      </c>
      <c r="E5" s="2">
        <v>100507</v>
      </c>
    </row>
    <row r="6" spans="1:5" x14ac:dyDescent="0.25">
      <c r="A6" s="1" t="s">
        <v>92</v>
      </c>
      <c r="B6" s="5">
        <v>1</v>
      </c>
      <c r="C6" s="5">
        <v>1</v>
      </c>
      <c r="D6" s="5">
        <v>1</v>
      </c>
      <c r="E6" s="5">
        <v>1</v>
      </c>
    </row>
    <row r="7" spans="1:5" x14ac:dyDescent="0.25">
      <c r="A7" s="1" t="s">
        <v>4</v>
      </c>
      <c r="B7" s="2" t="s">
        <v>27</v>
      </c>
      <c r="C7" s="2" t="s">
        <v>27</v>
      </c>
      <c r="D7" s="5" t="s">
        <v>27</v>
      </c>
      <c r="E7" s="2" t="s">
        <v>27</v>
      </c>
    </row>
    <row r="8" spans="1:5" x14ac:dyDescent="0.25">
      <c r="A8" s="1" t="s">
        <v>5</v>
      </c>
      <c r="B8" s="2" t="s">
        <v>28</v>
      </c>
      <c r="C8" s="2" t="s">
        <v>28</v>
      </c>
      <c r="D8" s="5" t="s">
        <v>28</v>
      </c>
      <c r="E8" s="2" t="s">
        <v>28</v>
      </c>
    </row>
    <row r="9" spans="1:5" x14ac:dyDescent="0.25">
      <c r="A9" s="1" t="s">
        <v>6</v>
      </c>
      <c r="B9" s="2" t="s">
        <v>29</v>
      </c>
      <c r="C9" s="2" t="s">
        <v>29</v>
      </c>
      <c r="D9" s="5" t="s">
        <v>29</v>
      </c>
      <c r="E9" s="2" t="s">
        <v>29</v>
      </c>
    </row>
    <row r="10" spans="1:5" x14ac:dyDescent="0.25">
      <c r="A10" s="1" t="s">
        <v>10</v>
      </c>
      <c r="B10" s="2" t="s">
        <v>30</v>
      </c>
      <c r="C10" s="2" t="s">
        <v>67</v>
      </c>
      <c r="D10" s="5" t="s">
        <v>30</v>
      </c>
      <c r="E10" s="2" t="s">
        <v>30</v>
      </c>
    </row>
    <row r="11" spans="1:5" x14ac:dyDescent="0.25">
      <c r="A11" s="1" t="s">
        <v>51</v>
      </c>
      <c r="B11" s="2">
        <v>5.3</v>
      </c>
      <c r="C11" s="2">
        <v>5.3</v>
      </c>
      <c r="D11" s="5">
        <v>2.65</v>
      </c>
      <c r="E11" s="2">
        <v>5.3</v>
      </c>
    </row>
    <row r="12" spans="1:5" x14ac:dyDescent="0.25">
      <c r="A12" s="1" t="s">
        <v>7</v>
      </c>
      <c r="B12" s="2" t="s">
        <v>31</v>
      </c>
      <c r="C12" s="2" t="s">
        <v>65</v>
      </c>
      <c r="D12" s="5" t="s">
        <v>81</v>
      </c>
      <c r="E12" s="2" t="s">
        <v>65</v>
      </c>
    </row>
    <row r="13" spans="1:5" x14ac:dyDescent="0.25">
      <c r="A13" s="1" t="s">
        <v>16</v>
      </c>
      <c r="B13" s="2" t="s">
        <v>66</v>
      </c>
      <c r="C13" s="2" t="s">
        <v>66</v>
      </c>
      <c r="D13" s="5" t="s">
        <v>66</v>
      </c>
      <c r="E13" s="2" t="s">
        <v>66</v>
      </c>
    </row>
    <row r="14" spans="1:5" x14ac:dyDescent="0.25">
      <c r="A14" s="1" t="s">
        <v>50</v>
      </c>
      <c r="B14" s="2">
        <v>15</v>
      </c>
      <c r="C14" s="2">
        <v>15</v>
      </c>
      <c r="D14" s="5">
        <v>7.5</v>
      </c>
      <c r="E14" s="2">
        <v>5</v>
      </c>
    </row>
    <row r="15" spans="1:5" x14ac:dyDescent="0.25">
      <c r="A15" s="1" t="s">
        <v>49</v>
      </c>
      <c r="B15" s="2">
        <v>9.36</v>
      </c>
      <c r="C15" s="2">
        <v>4.16</v>
      </c>
      <c r="D15" s="5">
        <v>3.02</v>
      </c>
      <c r="E15" s="2">
        <v>1.6</v>
      </c>
    </row>
    <row r="16" spans="1:5" x14ac:dyDescent="0.25">
      <c r="A16" s="1" t="s">
        <v>26</v>
      </c>
      <c r="B16" s="2">
        <v>1.35</v>
      </c>
      <c r="C16" s="5">
        <v>1.1200000000000001</v>
      </c>
      <c r="D16" s="5">
        <v>2.06</v>
      </c>
      <c r="E16" s="5">
        <v>1.25</v>
      </c>
    </row>
    <row r="17" spans="1:5" x14ac:dyDescent="0.25">
      <c r="A17" s="1" t="s">
        <v>52</v>
      </c>
      <c r="B17" s="2">
        <v>9.73</v>
      </c>
      <c r="C17" s="2">
        <v>5.4</v>
      </c>
      <c r="D17" s="5">
        <v>3.94</v>
      </c>
      <c r="E17" s="2">
        <v>1.92</v>
      </c>
    </row>
    <row r="18" spans="1:5" x14ac:dyDescent="0.25">
      <c r="A18" s="1" t="s">
        <v>8</v>
      </c>
      <c r="B18" s="2">
        <v>1.43</v>
      </c>
      <c r="C18" s="2">
        <v>1.1200000000000001</v>
      </c>
      <c r="D18" s="5">
        <v>2.06</v>
      </c>
      <c r="E18" s="2">
        <v>1.25</v>
      </c>
    </row>
    <row r="19" spans="1:5" x14ac:dyDescent="0.25">
      <c r="A19" s="1" t="s">
        <v>40</v>
      </c>
      <c r="B19" s="6">
        <f t="shared" ref="B19:D19" si="0">B17/B15</f>
        <v>1.0395299145299146</v>
      </c>
      <c r="C19" s="6">
        <f t="shared" si="0"/>
        <v>1.2980769230769231</v>
      </c>
      <c r="D19" s="6">
        <f t="shared" si="0"/>
        <v>1.304635761589404</v>
      </c>
      <c r="E19" s="6">
        <f t="shared" ref="E19" si="1">E17/E15</f>
        <v>1.2</v>
      </c>
    </row>
    <row r="20" spans="1:5" x14ac:dyDescent="0.25">
      <c r="A20" s="1" t="s">
        <v>59</v>
      </c>
      <c r="B20" s="5">
        <f t="shared" ref="B20" si="2">SUM(B21:B24)</f>
        <v>49.67</v>
      </c>
      <c r="C20" s="5">
        <f t="shared" ref="C20:D20" si="3">SUM(C21:C24)</f>
        <v>46.760000000000005</v>
      </c>
      <c r="D20" s="5">
        <f t="shared" si="3"/>
        <v>43.03</v>
      </c>
      <c r="E20" s="5">
        <f t="shared" ref="E20" si="4">SUM(E21:E24)</f>
        <v>30</v>
      </c>
    </row>
    <row r="21" spans="1:5" x14ac:dyDescent="0.25">
      <c r="A21" s="1" t="s">
        <v>60</v>
      </c>
      <c r="B21" s="5">
        <v>6.67</v>
      </c>
      <c r="C21" s="2">
        <v>20</v>
      </c>
      <c r="D21" s="5">
        <v>20</v>
      </c>
      <c r="E21" s="2">
        <v>0</v>
      </c>
    </row>
    <row r="22" spans="1:5" x14ac:dyDescent="0.25">
      <c r="A22" s="1" t="s">
        <v>61</v>
      </c>
      <c r="B22" s="5">
        <v>10</v>
      </c>
      <c r="C22" s="2">
        <v>0</v>
      </c>
      <c r="D22" s="5">
        <v>10</v>
      </c>
      <c r="E22" s="2">
        <v>0</v>
      </c>
    </row>
    <row r="23" spans="1:5" x14ac:dyDescent="0.25">
      <c r="A23" s="1" t="s">
        <v>62</v>
      </c>
      <c r="B23" s="5">
        <v>33</v>
      </c>
      <c r="C23" s="9">
        <v>26.76</v>
      </c>
      <c r="D23" s="5">
        <v>13.03</v>
      </c>
      <c r="E23" s="9">
        <v>30</v>
      </c>
    </row>
    <row r="24" spans="1:5" x14ac:dyDescent="0.25">
      <c r="A24" s="1" t="s">
        <v>63</v>
      </c>
      <c r="B24" s="5">
        <v>0</v>
      </c>
      <c r="C24" s="2">
        <v>0</v>
      </c>
      <c r="D24" s="5">
        <v>0</v>
      </c>
      <c r="E24" s="2">
        <v>0</v>
      </c>
    </row>
    <row r="25" spans="1:5" x14ac:dyDescent="0.25">
      <c r="A25" s="1" t="s">
        <v>15</v>
      </c>
      <c r="B25" s="5" t="s">
        <v>88</v>
      </c>
      <c r="C25" s="5" t="s">
        <v>73</v>
      </c>
      <c r="D25" s="5" t="s">
        <v>87</v>
      </c>
      <c r="E25" s="5" t="s">
        <v>73</v>
      </c>
    </row>
    <row r="26" spans="1:5" x14ac:dyDescent="0.25">
      <c r="A26" s="1" t="s">
        <v>14</v>
      </c>
      <c r="B26" s="5" t="s">
        <v>89</v>
      </c>
      <c r="C26" s="5" t="s">
        <v>74</v>
      </c>
      <c r="D26" s="5" t="s">
        <v>86</v>
      </c>
      <c r="E26" s="5" t="s">
        <v>74</v>
      </c>
    </row>
    <row r="27" spans="1:5" x14ac:dyDescent="0.25">
      <c r="A27" s="7" t="s">
        <v>41</v>
      </c>
      <c r="B27" s="3">
        <v>0.42199999999999999</v>
      </c>
      <c r="C27" s="3">
        <v>0.95799999999999996</v>
      </c>
      <c r="D27" s="11">
        <v>0.40500000000000003</v>
      </c>
      <c r="E27" s="3">
        <v>0.92</v>
      </c>
    </row>
    <row r="28" spans="1:5" x14ac:dyDescent="0.25">
      <c r="A28" s="7" t="s">
        <v>42</v>
      </c>
      <c r="B28" s="3">
        <v>0.42399999999999999</v>
      </c>
      <c r="C28" s="10">
        <v>0</v>
      </c>
      <c r="D28" s="11">
        <v>0.10199999999999999</v>
      </c>
      <c r="E28" s="10">
        <v>0</v>
      </c>
    </row>
    <row r="29" spans="1:5" x14ac:dyDescent="0.25">
      <c r="A29" s="7" t="s">
        <v>43</v>
      </c>
      <c r="B29" s="3">
        <v>3.7400000000000003E-2</v>
      </c>
      <c r="C29" s="3">
        <v>1.01E-2</v>
      </c>
      <c r="D29" s="12">
        <v>8.4099999999999995E-4</v>
      </c>
      <c r="E29" s="3">
        <v>0.02</v>
      </c>
    </row>
    <row r="30" spans="1:5" x14ac:dyDescent="0.25">
      <c r="A30" s="7" t="s">
        <v>44</v>
      </c>
      <c r="B30" s="3">
        <v>1.89E-2</v>
      </c>
      <c r="C30" s="3">
        <v>1.01E-7</v>
      </c>
      <c r="D30" s="11">
        <v>1.9800000000000002E-2</v>
      </c>
      <c r="E30" s="3">
        <v>1.9999999999999999E-6</v>
      </c>
    </row>
    <row r="31" spans="1:5" x14ac:dyDescent="0.25">
      <c r="A31" s="7" t="s">
        <v>45</v>
      </c>
      <c r="B31" s="3">
        <v>9.5000000000000005E-6</v>
      </c>
      <c r="C31" s="3"/>
      <c r="D31" s="11">
        <v>10000000</v>
      </c>
      <c r="E31" s="3"/>
    </row>
    <row r="32" spans="1:5" x14ac:dyDescent="0.25">
      <c r="A32" s="1" t="s">
        <v>11</v>
      </c>
      <c r="B32" s="5" t="s">
        <v>32</v>
      </c>
      <c r="C32" s="5" t="s">
        <v>32</v>
      </c>
      <c r="D32" s="5" t="s">
        <v>32</v>
      </c>
      <c r="E32" s="5" t="s">
        <v>32</v>
      </c>
    </row>
    <row r="33" spans="1:5" x14ac:dyDescent="0.25">
      <c r="A33" s="1" t="s">
        <v>12</v>
      </c>
      <c r="B33" s="2" t="s">
        <v>75</v>
      </c>
      <c r="C33" s="5" t="s">
        <v>75</v>
      </c>
      <c r="D33" s="5" t="s">
        <v>75</v>
      </c>
      <c r="E33" s="5" t="s">
        <v>75</v>
      </c>
    </row>
    <row r="34" spans="1:5" x14ac:dyDescent="0.25">
      <c r="A34" s="1" t="s">
        <v>13</v>
      </c>
      <c r="B34" s="5" t="s">
        <v>33</v>
      </c>
      <c r="C34" s="5" t="s">
        <v>33</v>
      </c>
      <c r="D34" s="5" t="s">
        <v>33</v>
      </c>
      <c r="E34" s="5" t="s">
        <v>33</v>
      </c>
    </row>
    <row r="35" spans="1:5" x14ac:dyDescent="0.25">
      <c r="A35" s="1" t="s">
        <v>34</v>
      </c>
      <c r="B35" s="2">
        <v>1.01</v>
      </c>
      <c r="C35" s="2">
        <v>0.33</v>
      </c>
      <c r="D35" s="5">
        <v>0.68</v>
      </c>
      <c r="E35" s="2">
        <v>1.01</v>
      </c>
    </row>
    <row r="36" spans="1:5" x14ac:dyDescent="0.25">
      <c r="A36" s="1" t="s">
        <v>9</v>
      </c>
      <c r="B36" s="2">
        <v>10.3</v>
      </c>
      <c r="C36" s="2">
        <v>0</v>
      </c>
      <c r="D36" s="5">
        <v>0</v>
      </c>
      <c r="E36" s="2">
        <v>0</v>
      </c>
    </row>
    <row r="37" spans="1:5" x14ac:dyDescent="0.25">
      <c r="A37" s="1" t="s">
        <v>53</v>
      </c>
      <c r="B37" s="2">
        <v>102.4</v>
      </c>
      <c r="C37" s="2">
        <v>0</v>
      </c>
      <c r="D37" s="5">
        <v>0</v>
      </c>
      <c r="E37" s="2">
        <v>0</v>
      </c>
    </row>
    <row r="38" spans="1:5" x14ac:dyDescent="0.25">
      <c r="A38" s="1" t="s">
        <v>54</v>
      </c>
      <c r="B38" s="2">
        <v>32.299999999999997</v>
      </c>
      <c r="C38" s="2">
        <v>2.2000000000000002</v>
      </c>
      <c r="D38" s="5">
        <v>3.1</v>
      </c>
      <c r="E38" s="2">
        <v>0.5</v>
      </c>
    </row>
    <row r="39" spans="1:5" x14ac:dyDescent="0.25">
      <c r="A39" s="8" t="s">
        <v>35</v>
      </c>
      <c r="B39" s="4">
        <v>1.96</v>
      </c>
      <c r="C39" s="4">
        <v>0.28999999999999998</v>
      </c>
      <c r="D39" s="6">
        <v>1.21</v>
      </c>
      <c r="E39" s="4">
        <v>1.4</v>
      </c>
    </row>
    <row r="40" spans="1:5" x14ac:dyDescent="0.25">
      <c r="A40" s="8" t="s">
        <v>36</v>
      </c>
      <c r="B40" s="4">
        <v>0.7</v>
      </c>
      <c r="C40" s="4">
        <v>0.1</v>
      </c>
      <c r="D40" s="6">
        <v>0.43</v>
      </c>
      <c r="E40" s="4">
        <v>0.5</v>
      </c>
    </row>
    <row r="41" spans="1:5" x14ac:dyDescent="0.25">
      <c r="A41" s="8" t="s">
        <v>37</v>
      </c>
      <c r="B41" s="4">
        <v>0.7</v>
      </c>
      <c r="C41" s="4">
        <v>0.9</v>
      </c>
      <c r="D41" s="6">
        <v>0.8</v>
      </c>
      <c r="E41" s="4">
        <v>0.77</v>
      </c>
    </row>
    <row r="42" spans="1:5" x14ac:dyDescent="0.25">
      <c r="A42" s="8" t="s">
        <v>38</v>
      </c>
      <c r="B42" s="4">
        <v>0.32</v>
      </c>
      <c r="C42" s="4">
        <v>0.1</v>
      </c>
      <c r="D42" s="6">
        <v>0.36</v>
      </c>
      <c r="E42" s="4">
        <v>0.28000000000000003</v>
      </c>
    </row>
    <row r="43" spans="1:5" x14ac:dyDescent="0.25">
      <c r="A43" s="8" t="s">
        <v>39</v>
      </c>
      <c r="B43" s="4">
        <v>0.76</v>
      </c>
      <c r="C43" s="4">
        <v>0.38</v>
      </c>
      <c r="D43" s="6">
        <v>0.54</v>
      </c>
      <c r="E43" s="4">
        <v>0.41</v>
      </c>
    </row>
    <row r="44" spans="1:5" x14ac:dyDescent="0.25">
      <c r="A44" s="8" t="s">
        <v>82</v>
      </c>
      <c r="B44" s="4">
        <v>4.63</v>
      </c>
      <c r="C44" s="4"/>
      <c r="D44" s="6">
        <v>2.79</v>
      </c>
      <c r="E44" s="4">
        <v>3.65</v>
      </c>
    </row>
    <row r="45" spans="1:5" x14ac:dyDescent="0.25">
      <c r="A45" s="8" t="s">
        <v>83</v>
      </c>
      <c r="B45" s="4">
        <v>9.41</v>
      </c>
      <c r="C45" s="4"/>
      <c r="D45" s="6">
        <v>2.4900000000000002</v>
      </c>
      <c r="E45" s="4">
        <v>1.43</v>
      </c>
    </row>
    <row r="46" spans="1:5" x14ac:dyDescent="0.25">
      <c r="A46" s="1" t="s">
        <v>17</v>
      </c>
      <c r="B46" s="2" t="s">
        <v>18</v>
      </c>
      <c r="C46" s="2" t="s">
        <v>18</v>
      </c>
      <c r="D46" s="5" t="s">
        <v>18</v>
      </c>
      <c r="E46" s="2" t="s">
        <v>18</v>
      </c>
    </row>
    <row r="47" spans="1:5" x14ac:dyDescent="0.25">
      <c r="A47" s="1" t="s">
        <v>19</v>
      </c>
      <c r="B47" s="2" t="s">
        <v>22</v>
      </c>
      <c r="C47" s="2" t="s">
        <v>22</v>
      </c>
      <c r="D47" s="5" t="s">
        <v>22</v>
      </c>
      <c r="E47" s="2" t="s">
        <v>22</v>
      </c>
    </row>
    <row r="48" spans="1:5" x14ac:dyDescent="0.25">
      <c r="A48" s="1" t="s">
        <v>20</v>
      </c>
      <c r="B48" s="2" t="s">
        <v>23</v>
      </c>
      <c r="C48" s="2" t="s">
        <v>23</v>
      </c>
      <c r="D48" s="5" t="s">
        <v>23</v>
      </c>
      <c r="E48" s="2" t="s">
        <v>23</v>
      </c>
    </row>
    <row r="49" spans="1:5" x14ac:dyDescent="0.25">
      <c r="A49" s="1" t="s">
        <v>21</v>
      </c>
      <c r="B49" s="2" t="s">
        <v>46</v>
      </c>
      <c r="C49" s="2" t="s">
        <v>46</v>
      </c>
      <c r="D49" s="5" t="s">
        <v>46</v>
      </c>
      <c r="E49" s="2" t="s">
        <v>46</v>
      </c>
    </row>
    <row r="50" spans="1:5" x14ac:dyDescent="0.25">
      <c r="A50" s="1" t="s">
        <v>24</v>
      </c>
      <c r="B50" s="2" t="s">
        <v>47</v>
      </c>
      <c r="C50" s="2" t="s">
        <v>47</v>
      </c>
      <c r="D50" s="5" t="s">
        <v>47</v>
      </c>
      <c r="E50" s="2" t="s">
        <v>47</v>
      </c>
    </row>
    <row r="51" spans="1:5" x14ac:dyDescent="0.25">
      <c r="A51" s="1" t="s">
        <v>25</v>
      </c>
      <c r="B51" s="2">
        <v>51</v>
      </c>
      <c r="C51" s="2">
        <v>41</v>
      </c>
      <c r="D51" s="5">
        <v>54</v>
      </c>
      <c r="E51" s="2">
        <v>47</v>
      </c>
    </row>
    <row r="52" spans="1:5" x14ac:dyDescent="0.25">
      <c r="A52" s="1" t="s">
        <v>58</v>
      </c>
      <c r="B52" s="2">
        <v>2</v>
      </c>
      <c r="C52" s="2">
        <v>2</v>
      </c>
      <c r="D52" s="5">
        <v>2</v>
      </c>
      <c r="E52" s="2">
        <v>1.5</v>
      </c>
    </row>
    <row r="53" spans="1:5" x14ac:dyDescent="0.25">
      <c r="A53" s="1" t="s">
        <v>57</v>
      </c>
      <c r="B53" s="2">
        <v>718.38</v>
      </c>
      <c r="C53" s="2">
        <v>285.25</v>
      </c>
      <c r="D53" s="5">
        <v>602.99</v>
      </c>
      <c r="E53" s="2">
        <v>214.53</v>
      </c>
    </row>
    <row r="54" spans="1:5" x14ac:dyDescent="0.25">
      <c r="A54" s="1" t="s">
        <v>56</v>
      </c>
      <c r="B54" s="2" t="s">
        <v>48</v>
      </c>
      <c r="C54" s="2" t="s">
        <v>48</v>
      </c>
      <c r="D54" s="5" t="s">
        <v>48</v>
      </c>
      <c r="E54" s="2" t="s">
        <v>48</v>
      </c>
    </row>
    <row r="55" spans="1:5" x14ac:dyDescent="0.25">
      <c r="A55" s="1" t="s">
        <v>55</v>
      </c>
      <c r="B55" s="2">
        <v>300</v>
      </c>
      <c r="C55" s="2">
        <v>65</v>
      </c>
      <c r="D55" s="5">
        <v>300</v>
      </c>
      <c r="E55" s="2">
        <v>100</v>
      </c>
    </row>
    <row r="56" spans="1:5" x14ac:dyDescent="0.25">
      <c r="A56" s="1" t="s">
        <v>68</v>
      </c>
      <c r="B56" s="2" t="s">
        <v>93</v>
      </c>
      <c r="C56" s="1" t="s">
        <v>78</v>
      </c>
      <c r="D56" s="13" t="s">
        <v>79</v>
      </c>
      <c r="E56" s="1"/>
    </row>
    <row r="57" spans="1:5" x14ac:dyDescent="0.25">
      <c r="A57" s="1" t="s">
        <v>69</v>
      </c>
      <c r="C57" s="1" t="s">
        <v>76</v>
      </c>
      <c r="D57" s="14" t="s">
        <v>84</v>
      </c>
      <c r="E57" s="1" t="s">
        <v>76</v>
      </c>
    </row>
    <row r="58" spans="1:5" x14ac:dyDescent="0.25">
      <c r="A58" s="1" t="s">
        <v>70</v>
      </c>
      <c r="C58" s="1"/>
      <c r="E58" s="1"/>
    </row>
    <row r="59" spans="1:5" x14ac:dyDescent="0.25">
      <c r="A59" s="1" t="s">
        <v>71</v>
      </c>
    </row>
    <row r="60" spans="1:5" x14ac:dyDescent="0.25">
      <c r="A60" s="1" t="s">
        <v>72</v>
      </c>
      <c r="C6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2019-05-14T10:21:19Z</dcterms:modified>
</cp:coreProperties>
</file>